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<sst xmlns="http://schemas.openxmlformats.org/spreadsheetml/2006/main" count="83" uniqueCount="83">
  <si>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10:05:25 (v.1.18)</t>
  </si>
  <si>
    <t>Сформирован 20.02.2024 10:05:25</t>
  </si>
  <si>
    <t>Акт снятия показаний приборов учета (интервальная форма)</t>
  </si>
  <si>
    <t>за период с 01.01.2024 по 01.02.2024  , профиль 30 минут , профиль 1 час</t>
  </si>
  <si>
    <t xml:space="preserve">яч.Ф-5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</si>
  <si>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</si>
  <si>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</si>
  <si>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</si>
  <si>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</si>
  <si>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</si>
  <si>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</si>
  <si>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</si>
  <si>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</si>
  <si>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</si>
  <si>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007259109304226</t>
  </si>
  <si>
    <t>ПАО "Россети Северный Кавказ"\Филиал "Севкавказэнерго"\Ардонская ГП\ПС "Дигора-110" 110/35/10 кВ\РУ-10 кВ\СШ-2 10 кВ\яч.Ф-5 10 кВ Горсеть</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</si>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</sst>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41115192.426430002</v>
      </c>
      <c r="I7" s="20"/>
      <c r="J7" s="19">
        <v>41772302.543289997</v>
      </c>
      <c r="K7" s="20"/>
      <c r="L7" s="19">
        <f ca="1">IFERROR(J7-H7,"н/д")</f>
        <v>657110.11685999483</v>
      </c>
      <c r="M7" s="21"/>
      <c r="N7" s="19">
        <f ca="1">IFERROR(L7*F7,"н/д")</f>
        <v>657110.11685999483</v>
      </c>
      <c r="O7" s="21"/>
      <c r="P7" s="22">
        <v>44652.732828744804</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t="s">
        <v>45</v>
      </c>
      <c r="X13" s="31" t="s">
        <v>45</v>
      </c>
      <c r="Y13" s="32" t="s">
        <v>45</v>
      </c>
      <c r="Z13" s="33" t="s">
        <v>45</v>
      </c>
    </row>
    <row r="14">
      <c r="A14" s="30" t="s">
        <v>47</v>
      </c>
      <c r="B14" s="31" t="s">
        <v>45</v>
      </c>
      <c r="C14" s="31" t="s">
        <v>45</v>
      </c>
      <c r="D14" s="31" t="s">
        <v>45</v>
      </c>
      <c r="E14" s="31" t="s">
        <v>45</v>
      </c>
      <c r="F14" s="31" t="s">
        <v>45</v>
      </c>
      <c r="G14" s="31" t="s">
        <v>45</v>
      </c>
      <c r="H14" s="31" t="s">
        <v>45</v>
      </c>
      <c r="I14" s="31" t="s">
        <v>45</v>
      </c>
      <c r="J14" s="31" t="s">
        <v>45</v>
      </c>
      <c r="K14" s="31">
        <v>785.35634374999995</v>
      </c>
      <c r="L14" s="31">
        <v>856.96965624999996</v>
      </c>
      <c r="M14" s="31">
        <v>895.31928125000002</v>
      </c>
      <c r="N14" s="31">
        <v>891.08971874999997</v>
      </c>
      <c r="O14" s="31">
        <v>908.18393749999996</v>
      </c>
      <c r="P14" s="31">
        <v>896.67478125000002</v>
      </c>
      <c r="Q14" s="31">
        <v>895.36024999999995</v>
      </c>
      <c r="R14" s="31">
        <v>956.74343750000003</v>
      </c>
      <c r="S14" s="31">
        <v>1033.6795000000002</v>
      </c>
      <c r="T14" s="31">
        <v>1010.0365</v>
      </c>
      <c r="U14" s="31">
        <v>1005.42525</v>
      </c>
      <c r="V14" s="31">
        <v>986.25590624999995</v>
      </c>
      <c r="W14" s="31">
        <v>957.22046875000001</v>
      </c>
      <c r="X14" s="31">
        <v>909.88715624999998</v>
      </c>
      <c r="Y14" s="32">
        <v>830.38590624999995</v>
      </c>
      <c r="Z14" s="33">
        <v>13818.588093750001</v>
      </c>
    </row>
    <row r="15">
      <c r="A15" s="30" t="s">
        <v>48</v>
      </c>
      <c r="B15" s="31">
        <v>748.19159375000004</v>
      </c>
      <c r="C15" s="31">
        <v>702.94084375</v>
      </c>
      <c r="D15" s="31">
        <v>667.91415625000002</v>
      </c>
      <c r="E15" s="31">
        <v>641.27240625000002</v>
      </c>
      <c r="F15" s="31">
        <v>635.40731249999999</v>
      </c>
      <c r="G15" s="31">
        <v>637.60496875000001</v>
      </c>
      <c r="H15" s="31">
        <v>654.02796875000001</v>
      </c>
      <c r="I15" s="31">
        <v>649.56328125000005</v>
      </c>
      <c r="J15" s="31">
        <v>686.35846875000004</v>
      </c>
      <c r="K15" s="31">
        <v>782.91862500000002</v>
      </c>
      <c r="L15" s="31">
        <v>837.65612499999997</v>
      </c>
      <c r="M15" s="31">
        <v>855.07603125000003</v>
      </c>
      <c r="N15" s="31">
        <v>820.16525000000001</v>
      </c>
      <c r="O15" s="31">
        <v>808.46393750000004</v>
      </c>
      <c r="P15" s="31">
        <v>813.84243749999996</v>
      </c>
      <c r="Q15" s="31">
        <v>823.81953124999995</v>
      </c>
      <c r="R15" s="31">
        <v>884.33796874999996</v>
      </c>
      <c r="S15" s="31">
        <v>1032.2148437499998</v>
      </c>
      <c r="T15" s="31">
        <v>1039.2200937499999</v>
      </c>
      <c r="U15" s="31">
        <v>1015.8049999999999</v>
      </c>
      <c r="V15" s="31">
        <v>1014.52490625</v>
      </c>
      <c r="W15" s="31">
        <v>972.7115</v>
      </c>
      <c r="X15" s="31">
        <v>915.29403124999999</v>
      </c>
      <c r="Y15" s="32">
        <v>842.39812500000005</v>
      </c>
      <c r="Z15" s="33">
        <v>19481.72940625</v>
      </c>
    </row>
    <row r="16">
      <c r="A16" s="30" t="s">
        <v>49</v>
      </c>
      <c r="B16" s="31">
        <v>759.8141875</v>
      </c>
      <c r="C16" s="31">
        <v>708.39268749999997</v>
      </c>
      <c r="D16" s="31">
        <v>648.88037499999996</v>
      </c>
      <c r="E16" s="31">
        <v>626.28578125000001</v>
      </c>
      <c r="F16" s="31">
        <v>624.95112500000005</v>
      </c>
      <c r="G16" s="31">
        <v>629.53678124999999</v>
      </c>
      <c r="H16" s="31">
        <v>646.71771875000002</v>
      </c>
      <c r="I16" s="31">
        <v>647.24381249999999</v>
      </c>
      <c r="J16" s="31">
        <v>696.66065624999999</v>
      </c>
      <c r="K16" s="31">
        <v>811.23234375000004</v>
      </c>
      <c r="L16" s="31">
        <v>867.40868750000004</v>
      </c>
      <c r="M16" s="31">
        <v>888.27115624999999</v>
      </c>
      <c r="N16" s="31">
        <v>887.41346874999999</v>
      </c>
      <c r="O16" s="31">
        <v>839.10006250000004</v>
      </c>
      <c r="P16" s="31">
        <v>850.00159374999998</v>
      </c>
      <c r="Q16" s="31">
        <v>873.68053124999994</v>
      </c>
      <c r="R16" s="31">
        <v>896.63140625000005</v>
      </c>
      <c r="S16" s="31">
        <v>997.22690624999996</v>
      </c>
      <c r="T16" s="31">
        <v>1006.76165625</v>
      </c>
      <c r="U16" s="31">
        <v>991.77096874999995</v>
      </c>
      <c r="V16" s="31">
        <v>972.15912500000002</v>
      </c>
      <c r="W16" s="31">
        <v>931.71409374999996</v>
      </c>
      <c r="X16" s="31">
        <v>896.86000000000001</v>
      </c>
      <c r="Y16" s="32">
        <v>807.06896874999995</v>
      </c>
      <c r="Z16" s="33">
        <v>19505.78409375</v>
      </c>
    </row>
    <row r="17">
      <c r="A17" s="30" t="s">
        <v>50</v>
      </c>
      <c r="B17" s="31">
        <v>719.28678124999999</v>
      </c>
      <c r="C17" s="31">
        <v>667.11996875</v>
      </c>
      <c r="D17" s="31">
        <v>642.24740625000004</v>
      </c>
      <c r="E17" s="31">
        <v>626.78281249999998</v>
      </c>
      <c r="F17" s="31">
        <v>619.32465624999998</v>
      </c>
      <c r="G17" s="31">
        <v>625.76659374999997</v>
      </c>
      <c r="H17" s="31">
        <v>642.38240625000003</v>
      </c>
      <c r="I17" s="31">
        <v>625.02584375000004</v>
      </c>
      <c r="J17" s="31">
        <v>665.28865625000003</v>
      </c>
      <c r="K17" s="31">
        <v>764.46268750000002</v>
      </c>
      <c r="L17" s="31">
        <v>812.27125000000001</v>
      </c>
      <c r="M17" s="31">
        <v>830.37496874999999</v>
      </c>
      <c r="N17" s="31">
        <v>833.69799999999998</v>
      </c>
      <c r="O17" s="31">
        <v>832.91390624999997</v>
      </c>
      <c r="P17" s="31">
        <v>832.24843750000002</v>
      </c>
      <c r="Q17" s="31">
        <v>838.61746874999994</v>
      </c>
      <c r="R17" s="31">
        <v>905.00728125000001</v>
      </c>
      <c r="S17" s="31">
        <v>1010.12571875</v>
      </c>
      <c r="T17" s="31">
        <v>997.06743749999998</v>
      </c>
      <c r="U17" s="31">
        <v>1020.60715625</v>
      </c>
      <c r="V17" s="31">
        <v>996.49974999999995</v>
      </c>
      <c r="W17" s="31">
        <v>959.58425</v>
      </c>
      <c r="X17" s="31">
        <v>895.91746875000001</v>
      </c>
      <c r="Y17" s="32">
        <v>810.37090624999996</v>
      </c>
      <c r="Z17" s="33">
        <v>19172.9918125</v>
      </c>
    </row>
    <row r="18">
      <c r="A18" s="30" t="s">
        <v>51</v>
      </c>
      <c r="B18" s="31">
        <v>729.28887499999996</v>
      </c>
      <c r="C18" s="31">
        <v>681.01315624999995</v>
      </c>
      <c r="D18" s="31">
        <v>656.43437500000005</v>
      </c>
      <c r="E18" s="31">
        <v>639.32034375000001</v>
      </c>
      <c r="F18" s="31">
        <v>634.00043749999998</v>
      </c>
      <c r="G18" s="31">
        <v>633.91068749999999</v>
      </c>
      <c r="H18" s="31">
        <v>637.84256249999999</v>
      </c>
      <c r="I18" s="31">
        <v>634.99078125000005</v>
      </c>
      <c r="J18" s="31">
        <v>686.19646875000001</v>
      </c>
      <c r="K18" s="31">
        <v>778.10950000000003</v>
      </c>
      <c r="L18" s="31">
        <v>829.80584375000001</v>
      </c>
      <c r="M18" s="31">
        <v>858.66715624999995</v>
      </c>
      <c r="N18" s="31">
        <v>868.91184375</v>
      </c>
      <c r="O18" s="31">
        <v>854.41009374999999</v>
      </c>
      <c r="P18" s="31">
        <v>833.71640624999998</v>
      </c>
      <c r="Q18" s="31">
        <v>863.18812500000001</v>
      </c>
      <c r="R18" s="31">
        <v>939.30571874999998</v>
      </c>
      <c r="S18" s="31">
        <v>1038.6926250000001</v>
      </c>
      <c r="T18" s="31">
        <v>1025.8523124999999</v>
      </c>
      <c r="U18" s="31">
        <v>1017.7073437500001</v>
      </c>
      <c r="V18" s="31">
        <v>981.77015625000001</v>
      </c>
      <c r="W18" s="31">
        <v>948.97574999999995</v>
      </c>
      <c r="X18" s="31">
        <v>888.46071874999996</v>
      </c>
      <c r="Y18" s="32">
        <v>823.70290624999996</v>
      </c>
      <c r="Z18" s="33">
        <v>19484.274187499999</v>
      </c>
    </row>
    <row r="19">
      <c r="A19" s="30" t="s">
        <v>52</v>
      </c>
      <c r="B19" s="31">
        <v>760.14540624999995</v>
      </c>
      <c r="C19" s="31">
        <v>724.53756250000004</v>
      </c>
      <c r="D19" s="31">
        <v>676.29703125000003</v>
      </c>
      <c r="E19" s="31">
        <v>656.21559375000004</v>
      </c>
      <c r="F19" s="31">
        <v>652.41137500000002</v>
      </c>
      <c r="G19" s="31">
        <v>646.56115624999995</v>
      </c>
      <c r="H19" s="31">
        <v>663.90443749999997</v>
      </c>
      <c r="I19" s="31">
        <v>668.21528124999998</v>
      </c>
      <c r="J19" s="31">
        <v>700.80481250000003</v>
      </c>
      <c r="K19" s="31">
        <v>803.19518749999997</v>
      </c>
      <c r="L19" s="31">
        <v>871.84618750000004</v>
      </c>
      <c r="M19" s="31">
        <v>925.15918750000003</v>
      </c>
      <c r="N19" s="31">
        <v>930.48290625000004</v>
      </c>
      <c r="O19" s="31">
        <v>928.88206249999996</v>
      </c>
      <c r="P19" s="31">
        <v>920.79981250000003</v>
      </c>
      <c r="Q19" s="31">
        <v>920.29375000000005</v>
      </c>
      <c r="R19" s="31">
        <v>995.41268749999995</v>
      </c>
      <c r="S19" s="31">
        <v>1071.5530624999999</v>
      </c>
      <c r="T19" s="31">
        <v>1067.5158125</v>
      </c>
      <c r="U19" s="31">
        <v>1020.1181875000001</v>
      </c>
      <c r="V19" s="31">
        <v>1001.9156875</v>
      </c>
      <c r="W19" s="31">
        <v>970.75549999999998</v>
      </c>
      <c r="X19" s="31">
        <v>871.04309375000003</v>
      </c>
      <c r="Y19" s="32">
        <v>793.56775000000005</v>
      </c>
      <c r="Z19" s="33">
        <v>20241.633531250001</v>
      </c>
    </row>
    <row r="20">
      <c r="A20" s="30" t="s">
        <v>53</v>
      </c>
      <c r="B20" s="31">
        <v>719.75931249999996</v>
      </c>
      <c r="C20" s="31">
        <v>679.43165624999995</v>
      </c>
      <c r="D20" s="31">
        <v>653.21928124999999</v>
      </c>
      <c r="E20" s="31">
        <v>637.37787500000002</v>
      </c>
      <c r="F20" s="31">
        <v>631.55349999999999</v>
      </c>
      <c r="G20" s="31">
        <v>635.04796875</v>
      </c>
      <c r="H20" s="31">
        <v>673.13253125000006</v>
      </c>
      <c r="I20" s="31">
        <v>725.73253124999997</v>
      </c>
      <c r="J20" s="31">
        <v>779.59981249999998</v>
      </c>
      <c r="K20" s="31">
        <v>860.89337499999999</v>
      </c>
      <c r="L20" s="31">
        <v>885.14828124999997</v>
      </c>
      <c r="M20" s="31">
        <v>885.58618750000005</v>
      </c>
      <c r="N20" s="31">
        <v>860.43671874999995</v>
      </c>
      <c r="O20" s="31">
        <v>879.42315625000003</v>
      </c>
      <c r="P20" s="31">
        <v>900.13181250000002</v>
      </c>
      <c r="Q20" s="31">
        <v>961.96159375000002</v>
      </c>
      <c r="R20" s="31">
        <v>1039.517625</v>
      </c>
      <c r="S20" s="31">
        <v>1107.2616875000001</v>
      </c>
      <c r="T20" s="31">
        <v>1102.784375</v>
      </c>
      <c r="U20" s="31">
        <v>1087.7898749999999</v>
      </c>
      <c r="V20" s="31">
        <v>1042.1518437499999</v>
      </c>
      <c r="W20" s="31">
        <v>974.24821874999998</v>
      </c>
      <c r="X20" s="31">
        <v>920.27959375</v>
      </c>
      <c r="Y20" s="32">
        <v>823.10234375000005</v>
      </c>
      <c r="Z20" s="33">
        <v>20465.57115625</v>
      </c>
    </row>
    <row r="21">
      <c r="A21" s="30" t="s">
        <v>54</v>
      </c>
      <c r="B21" s="31">
        <v>733.81634374999999</v>
      </c>
      <c r="C21" s="31">
        <v>696.76887499999998</v>
      </c>
      <c r="D21" s="31">
        <v>676.95806249999998</v>
      </c>
      <c r="E21" s="31">
        <v>660.16787499999998</v>
      </c>
      <c r="F21" s="31">
        <v>662.31865625</v>
      </c>
      <c r="G21" s="31">
        <v>668.24996874999999</v>
      </c>
      <c r="H21" s="31">
        <v>695.66868750000003</v>
      </c>
      <c r="I21" s="31">
        <v>757.00215624999998</v>
      </c>
      <c r="J21" s="31">
        <v>806.397875</v>
      </c>
      <c r="K21" s="31">
        <v>872.53509374999999</v>
      </c>
      <c r="L21" s="31">
        <v>922.61950000000002</v>
      </c>
      <c r="M21" s="31">
        <v>906.16671874999997</v>
      </c>
      <c r="N21" s="31">
        <v>884.44234374999996</v>
      </c>
      <c r="O21" s="31">
        <v>875.11296875000005</v>
      </c>
      <c r="P21" s="31">
        <v>882.48093749999998</v>
      </c>
      <c r="Q21" s="31">
        <v>890.91956249999998</v>
      </c>
      <c r="R21" s="31">
        <v>946.18887500000005</v>
      </c>
      <c r="S21" s="31">
        <v>1064.32303125</v>
      </c>
      <c r="T21" s="31">
        <v>1094.0550625000001</v>
      </c>
      <c r="U21" s="31">
        <v>1067.1434374999999</v>
      </c>
      <c r="V21" s="31">
        <v>1050.7229374999999</v>
      </c>
      <c r="W21" s="31">
        <v>993.69596875000002</v>
      </c>
      <c r="X21" s="31">
        <v>948.68162500000005</v>
      </c>
      <c r="Y21" s="32">
        <v>845.77193750000004</v>
      </c>
      <c r="Z21" s="33">
        <v>20602.208500000001</v>
      </c>
    </row>
    <row r="22">
      <c r="A22" s="30" t="s">
        <v>55</v>
      </c>
      <c r="B22" s="31">
        <v>750.2879375</v>
      </c>
      <c r="C22" s="31">
        <v>703.04712500000005</v>
      </c>
      <c r="D22" s="31">
        <v>675.67418750000002</v>
      </c>
      <c r="E22" s="31">
        <v>661.00568750000002</v>
      </c>
      <c r="F22" s="31">
        <v>660.24628125000004</v>
      </c>
      <c r="G22" s="31">
        <v>671.19968749999998</v>
      </c>
      <c r="H22" s="31">
        <v>704.71990625000001</v>
      </c>
      <c r="I22" s="31">
        <v>753.10862499999996</v>
      </c>
      <c r="J22" s="31">
        <v>806.80825000000004</v>
      </c>
      <c r="K22" s="31">
        <v>885.00384374999999</v>
      </c>
      <c r="L22" s="31">
        <v>897.57331250000004</v>
      </c>
      <c r="M22" s="31">
        <v>921.62790625000002</v>
      </c>
      <c r="N22" s="31">
        <v>912.42656250000005</v>
      </c>
      <c r="O22" s="31">
        <v>899.13737500000002</v>
      </c>
      <c r="P22" s="31">
        <v>900.32696874999999</v>
      </c>
      <c r="Q22" s="31">
        <v>910.65121875</v>
      </c>
      <c r="R22" s="31">
        <v>955.6160625</v>
      </c>
      <c r="S22" s="31">
        <v>1068.2335</v>
      </c>
      <c r="T22" s="31">
        <v>1107.7850625000001</v>
      </c>
      <c r="U22" s="31">
        <v>1073.7625</v>
      </c>
      <c r="V22" s="31">
        <v>1047.7524062499999</v>
      </c>
      <c r="W22" s="31">
        <v>1012.7675</v>
      </c>
      <c r="X22" s="31">
        <v>952.19431250000002</v>
      </c>
      <c r="Y22" s="32">
        <v>845.10628125000005</v>
      </c>
      <c r="Z22" s="33">
        <v>20776.0625</v>
      </c>
    </row>
    <row r="23">
      <c r="A23" s="30" t="s">
        <v>56</v>
      </c>
      <c r="B23" s="31">
        <v>766.445875</v>
      </c>
      <c r="C23" s="31">
        <v>706.77293750000001</v>
      </c>
      <c r="D23" s="31">
        <v>684.56065624999997</v>
      </c>
      <c r="E23" s="31">
        <v>677.17999999999995</v>
      </c>
      <c r="F23" s="31">
        <v>673.93565624999997</v>
      </c>
      <c r="G23" s="31">
        <v>683.53640625000003</v>
      </c>
      <c r="H23" s="31">
        <v>714.69993750000003</v>
      </c>
      <c r="I23" s="31">
        <v>739.45212500000002</v>
      </c>
      <c r="J23" s="31">
        <v>830.94143750000001</v>
      </c>
      <c r="K23" s="31">
        <v>887.54825000000005</v>
      </c>
      <c r="L23" s="31">
        <v>937.53171874999998</v>
      </c>
      <c r="M23" s="31">
        <v>923.64925000000005</v>
      </c>
      <c r="N23" s="31">
        <v>919.88918750000005</v>
      </c>
      <c r="O23" s="31">
        <v>920.42709375000004</v>
      </c>
      <c r="P23" s="31">
        <v>911.83325000000002</v>
      </c>
      <c r="Q23" s="31">
        <v>916.99112500000001</v>
      </c>
      <c r="R23" s="31">
        <v>993.94940625000004</v>
      </c>
      <c r="S23" s="31">
        <v>1106.4134375000001</v>
      </c>
      <c r="T23" s="31">
        <v>1092.7537500000001</v>
      </c>
      <c r="U23" s="31">
        <v>1084.3014375</v>
      </c>
      <c r="V23" s="31">
        <v>1033.87890625</v>
      </c>
      <c r="W23" s="31">
        <v>984.05525</v>
      </c>
      <c r="X23" s="31">
        <v>934.75706249999996</v>
      </c>
      <c r="Y23" s="32">
        <v>858.92962499999999</v>
      </c>
      <c r="Z23" s="33">
        <v>20984.433781250002</v>
      </c>
    </row>
    <row r="24">
      <c r="A24" s="30" t="s">
        <v>57</v>
      </c>
      <c r="B24" s="31">
        <v>807.44565624999996</v>
      </c>
      <c r="C24" s="31">
        <v>753.87315624999997</v>
      </c>
      <c r="D24" s="31">
        <v>710.98000000000002</v>
      </c>
      <c r="E24" s="31">
        <v>685.75490624999998</v>
      </c>
      <c r="F24" s="31">
        <v>678.63225</v>
      </c>
      <c r="G24" s="31">
        <v>687.70881250000002</v>
      </c>
      <c r="H24" s="31">
        <v>713.48859374999995</v>
      </c>
      <c r="I24" s="31">
        <v>718.94621874999996</v>
      </c>
      <c r="J24" s="31">
        <v>807.77271874999997</v>
      </c>
      <c r="K24" s="31">
        <v>907.74850000000004</v>
      </c>
      <c r="L24" s="31">
        <v>946.00406250000003</v>
      </c>
      <c r="M24" s="31">
        <v>945.31174999999996</v>
      </c>
      <c r="N24" s="31">
        <v>961.14228125</v>
      </c>
      <c r="O24" s="31">
        <v>965.22734375000005</v>
      </c>
      <c r="P24" s="31">
        <v>948.81278124999994</v>
      </c>
      <c r="Q24" s="31">
        <v>947.18743749999999</v>
      </c>
      <c r="R24" s="31">
        <v>1005.9039062500001</v>
      </c>
      <c r="S24" s="31">
        <v>1176.8794375</v>
      </c>
      <c r="T24" s="31">
        <v>1175.0929375000001</v>
      </c>
      <c r="U24" s="31">
        <v>1128.758875</v>
      </c>
      <c r="V24" s="31">
        <v>1086.8506875</v>
      </c>
      <c r="W24" s="31">
        <v>1031.5985625000001</v>
      </c>
      <c r="X24" s="31">
        <v>970.01028125000005</v>
      </c>
      <c r="Y24" s="32">
        <v>911.28696875000003</v>
      </c>
      <c r="Z24" s="33">
        <v>21672.418125</v>
      </c>
    </row>
    <row r="25">
      <c r="A25" s="30" t="s">
        <v>58</v>
      </c>
      <c r="B25" s="31">
        <v>850.46409374999996</v>
      </c>
      <c r="C25" s="31">
        <v>774.69171874999995</v>
      </c>
      <c r="D25" s="31">
        <v>733.69865625</v>
      </c>
      <c r="E25" s="31">
        <v>715.04409375</v>
      </c>
      <c r="F25" s="31">
        <v>707.26324999999997</v>
      </c>
      <c r="G25" s="31">
        <v>709.43215625000005</v>
      </c>
      <c r="H25" s="31">
        <v>725.90587500000004</v>
      </c>
      <c r="I25" s="31">
        <v>713.594875</v>
      </c>
      <c r="J25" s="31">
        <v>777.65459375</v>
      </c>
      <c r="K25" s="31">
        <v>894.07278125000005</v>
      </c>
      <c r="L25" s="31">
        <v>950.77093749999995</v>
      </c>
      <c r="M25" s="31">
        <v>1011.002125</v>
      </c>
      <c r="N25" s="31">
        <v>1012.49909375</v>
      </c>
      <c r="O25" s="31">
        <v>1005.4913125</v>
      </c>
      <c r="P25" s="31">
        <v>1013.54459375</v>
      </c>
      <c r="Q25" s="31">
        <v>987.84343750000005</v>
      </c>
      <c r="R25" s="31">
        <v>1022.78415625</v>
      </c>
      <c r="S25" s="31">
        <v>1158.2339374999999</v>
      </c>
      <c r="T25" s="31">
        <v>1176.735375</v>
      </c>
      <c r="U25" s="31">
        <v>1153.041125</v>
      </c>
      <c r="V25" s="31">
        <v>1119.1601250000001</v>
      </c>
      <c r="W25" s="31">
        <v>1073.073625</v>
      </c>
      <c r="X25" s="31">
        <v>985.36184375000005</v>
      </c>
      <c r="Y25" s="32">
        <v>894.56624999999997</v>
      </c>
      <c r="Z25" s="33">
        <v>22165.930031250002</v>
      </c>
    </row>
    <row r="26">
      <c r="A26" s="30" t="s">
        <v>59</v>
      </c>
      <c r="B26" s="31">
        <v>812.28912500000001</v>
      </c>
      <c r="C26" s="31">
        <v>778.14940624999997</v>
      </c>
      <c r="D26" s="31">
        <v>747.28168749999998</v>
      </c>
      <c r="E26" s="31">
        <v>739.46815624999999</v>
      </c>
      <c r="F26" s="31">
        <v>748.94803124999999</v>
      </c>
      <c r="G26" s="31">
        <v>753.82425000000001</v>
      </c>
      <c r="H26" s="31">
        <v>792.14159374999997</v>
      </c>
      <c r="I26" s="31">
        <v>851.41153125000005</v>
      </c>
      <c r="J26" s="31">
        <v>929.18975</v>
      </c>
      <c r="K26" s="31">
        <v>1011.08596875</v>
      </c>
      <c r="L26" s="31">
        <v>1025.0706875000001</v>
      </c>
      <c r="M26" s="31">
        <v>1037.3741875000001</v>
      </c>
      <c r="N26" s="31">
        <v>1012.0611249999999</v>
      </c>
      <c r="O26" s="31">
        <v>988.86371874999998</v>
      </c>
      <c r="P26" s="31">
        <v>993.01015625000002</v>
      </c>
      <c r="Q26" s="31">
        <v>990.49312499999996</v>
      </c>
      <c r="R26" s="31">
        <v>995.43865625000001</v>
      </c>
      <c r="S26" s="31">
        <v>1145.5111875</v>
      </c>
      <c r="T26" s="31">
        <v>1190.627375</v>
      </c>
      <c r="U26" s="31">
        <v>1165.359375</v>
      </c>
      <c r="V26" s="31">
        <v>1158.3266249999999</v>
      </c>
      <c r="W26" s="31">
        <v>1102.874875</v>
      </c>
      <c r="X26" s="31">
        <v>1013.011375</v>
      </c>
      <c r="Y26" s="32">
        <v>895.59465624999996</v>
      </c>
      <c r="Z26" s="33">
        <v>22877.406625</v>
      </c>
    </row>
    <row r="27">
      <c r="A27" s="30" t="s">
        <v>60</v>
      </c>
      <c r="B27" s="31">
        <v>837.72915624999996</v>
      </c>
      <c r="C27" s="31">
        <v>795.58137499999998</v>
      </c>
      <c r="D27" s="31">
        <v>757.89781249999999</v>
      </c>
      <c r="E27" s="31">
        <v>745.07528124999999</v>
      </c>
      <c r="F27" s="31">
        <v>742.73921874999996</v>
      </c>
      <c r="G27" s="31">
        <v>738.43815625000002</v>
      </c>
      <c r="H27" s="31">
        <v>776.22490625</v>
      </c>
      <c r="I27" s="31">
        <v>782.98934374999999</v>
      </c>
      <c r="J27" s="31">
        <v>879.74015625000004</v>
      </c>
      <c r="K27" s="31">
        <v>999.53184375000001</v>
      </c>
      <c r="L27" s="31">
        <v>1022.8230000000001</v>
      </c>
      <c r="M27" s="31">
        <v>1033.51409375</v>
      </c>
      <c r="N27" s="31">
        <v>1016.3997499999999</v>
      </c>
      <c r="O27" s="31">
        <v>996.67559374999996</v>
      </c>
      <c r="P27" s="31">
        <v>984.94190624999999</v>
      </c>
      <c r="Q27" s="31">
        <v>1015.9249375000001</v>
      </c>
      <c r="R27" s="31">
        <v>1032.92690625</v>
      </c>
      <c r="S27" s="31">
        <v>1162.5496874999999</v>
      </c>
      <c r="T27" s="31">
        <v>1149.6533750000001</v>
      </c>
      <c r="U27" s="31">
        <v>1152.9105</v>
      </c>
      <c r="V27" s="31">
        <v>1098.498875</v>
      </c>
      <c r="W27" s="31">
        <v>1053.133</v>
      </c>
      <c r="X27" s="31">
        <v>972.94040625000002</v>
      </c>
      <c r="Y27" s="32">
        <v>890.13525000000004</v>
      </c>
      <c r="Z27" s="33">
        <v>22638.974531250002</v>
      </c>
    </row>
    <row r="28">
      <c r="A28" s="30" t="s">
        <v>61</v>
      </c>
      <c r="B28" s="31">
        <v>806.48515625000005</v>
      </c>
      <c r="C28" s="31">
        <v>758.17584375000001</v>
      </c>
      <c r="D28" s="31">
        <v>730.05212500000005</v>
      </c>
      <c r="E28" s="31">
        <v>709.81459374999997</v>
      </c>
      <c r="F28" s="31">
        <v>676.92709375000004</v>
      </c>
      <c r="G28" s="31">
        <v>686.01168749999999</v>
      </c>
      <c r="H28" s="31">
        <v>745.75693750000005</v>
      </c>
      <c r="I28" s="31">
        <v>773.24203124999997</v>
      </c>
      <c r="J28" s="31">
        <v>808.02046874999996</v>
      </c>
      <c r="K28" s="31">
        <v>887.93615624999995</v>
      </c>
      <c r="L28" s="31">
        <v>930.97571875000006</v>
      </c>
      <c r="M28" s="31">
        <v>950.52159374999997</v>
      </c>
      <c r="N28" s="31">
        <v>936.79624999999999</v>
      </c>
      <c r="O28" s="31">
        <v>917.48346875000004</v>
      </c>
      <c r="P28" s="31">
        <v>925.34956250000005</v>
      </c>
      <c r="Q28" s="31">
        <v>940.06103125000004</v>
      </c>
      <c r="R28" s="31">
        <v>964.01634375000003</v>
      </c>
      <c r="S28" s="31">
        <v>1090.45525</v>
      </c>
      <c r="T28" s="31">
        <v>1131.2981875</v>
      </c>
      <c r="U28" s="31">
        <v>1117.798</v>
      </c>
      <c r="V28" s="31">
        <v>1070.2993750000001</v>
      </c>
      <c r="W28" s="31">
        <v>1050.3538125</v>
      </c>
      <c r="X28" s="31">
        <v>970.36812499999996</v>
      </c>
      <c r="Y28" s="32">
        <v>874.62990624999998</v>
      </c>
      <c r="Z28" s="33">
        <v>21452.828718749999</v>
      </c>
    </row>
    <row r="29">
      <c r="A29" s="30" t="s">
        <v>62</v>
      </c>
      <c r="B29" s="31">
        <v>773.62584374999994</v>
      </c>
      <c r="C29" s="31">
        <v>727.46334375000004</v>
      </c>
      <c r="D29" s="31">
        <v>708.72078124999996</v>
      </c>
      <c r="E29" s="31">
        <v>704.65162499999997</v>
      </c>
      <c r="F29" s="31">
        <v>698.14106249999998</v>
      </c>
      <c r="G29" s="31">
        <v>707.208125</v>
      </c>
      <c r="H29" s="31">
        <v>732.53784374999998</v>
      </c>
      <c r="I29" s="31">
        <v>745.33884375000002</v>
      </c>
      <c r="J29" s="31">
        <v>820.33900000000006</v>
      </c>
      <c r="K29" s="31">
        <v>927.76099999999997</v>
      </c>
      <c r="L29" s="31">
        <v>954.29031250000003</v>
      </c>
      <c r="M29" s="31">
        <v>968.53996874999996</v>
      </c>
      <c r="N29" s="31">
        <v>947.64028125000004</v>
      </c>
      <c r="O29" s="31">
        <v>928.07821875000002</v>
      </c>
      <c r="P29" s="31">
        <v>934.24140624999995</v>
      </c>
      <c r="Q29" s="31">
        <v>925.75896875000001</v>
      </c>
      <c r="R29" s="31">
        <v>964.88071875000003</v>
      </c>
      <c r="S29" s="31">
        <v>1086.9664375</v>
      </c>
      <c r="T29" s="31">
        <v>1114.6038125</v>
      </c>
      <c r="U29" s="31">
        <v>1096.921</v>
      </c>
      <c r="V29" s="31">
        <v>1058.836875</v>
      </c>
      <c r="W29" s="31">
        <v>1019.9821875</v>
      </c>
      <c r="X29" s="31">
        <v>946.95637499999998</v>
      </c>
      <c r="Y29" s="32">
        <v>871.05803125</v>
      </c>
      <c r="Z29" s="33">
        <v>21364.542062500001</v>
      </c>
    </row>
    <row r="30">
      <c r="A30" s="30" t="s">
        <v>63</v>
      </c>
      <c r="B30" s="31">
        <v>809.76406250000002</v>
      </c>
      <c r="C30" s="31">
        <v>776.05250000000001</v>
      </c>
      <c r="D30" s="31">
        <v>736.91375000000005</v>
      </c>
      <c r="E30" s="31">
        <v>700.82562499999995</v>
      </c>
      <c r="F30" s="31">
        <v>698.61306249999996</v>
      </c>
      <c r="G30" s="31">
        <v>700.64774999999997</v>
      </c>
      <c r="H30" s="31">
        <v>728.37962500000003</v>
      </c>
      <c r="I30" s="31">
        <v>773.83221875000004</v>
      </c>
      <c r="J30" s="31">
        <v>831.60553125000001</v>
      </c>
      <c r="K30" s="31">
        <v>940.19215625000004</v>
      </c>
      <c r="L30" s="31">
        <v>989.75090624999996</v>
      </c>
      <c r="M30" s="31">
        <v>995.0993125</v>
      </c>
      <c r="N30" s="31">
        <v>988.85715625</v>
      </c>
      <c r="O30" s="31">
        <v>966.79859375000001</v>
      </c>
      <c r="P30" s="31">
        <v>952.66206250000005</v>
      </c>
      <c r="Q30" s="31">
        <v>935.81912499999999</v>
      </c>
      <c r="R30" s="31">
        <v>980.47490625</v>
      </c>
      <c r="S30" s="31">
        <v>1089.57825</v>
      </c>
      <c r="T30" s="31">
        <v>1116.0697500000001</v>
      </c>
      <c r="U30" s="31">
        <v>1096.603625</v>
      </c>
      <c r="V30" s="31">
        <v>1063.6788125</v>
      </c>
      <c r="W30" s="31">
        <v>1014.8460000000001</v>
      </c>
      <c r="X30" s="31">
        <v>952.44387500000005</v>
      </c>
      <c r="Y30" s="32">
        <v>870.33518749999996</v>
      </c>
      <c r="Z30" s="33">
        <v>21709.843843750001</v>
      </c>
    </row>
    <row r="31">
      <c r="A31" s="30" t="s">
        <v>64</v>
      </c>
      <c r="B31" s="31">
        <v>816.19540625000002</v>
      </c>
      <c r="C31" s="31">
        <v>772.41281249999997</v>
      </c>
      <c r="D31" s="31">
        <v>750.54543750000005</v>
      </c>
      <c r="E31" s="31">
        <v>736.15259375000005</v>
      </c>
      <c r="F31" s="31">
        <v>730.30593750000003</v>
      </c>
      <c r="G31" s="31">
        <v>710.35587499999997</v>
      </c>
      <c r="H31" s="31">
        <v>725.94940625000004</v>
      </c>
      <c r="I31" s="31">
        <v>716.21996875000002</v>
      </c>
      <c r="J31" s="31">
        <v>765.90706250000005</v>
      </c>
      <c r="K31" s="31">
        <v>892.33984375</v>
      </c>
      <c r="L31" s="31">
        <v>937.96678125000005</v>
      </c>
      <c r="M31" s="31">
        <v>959.16059374999998</v>
      </c>
      <c r="N31" s="31">
        <v>959.14346875000001</v>
      </c>
      <c r="O31" s="31">
        <v>927.90309375000004</v>
      </c>
      <c r="P31" s="31">
        <v>921.89528125000004</v>
      </c>
      <c r="Q31" s="31">
        <v>912.45037500000001</v>
      </c>
      <c r="R31" s="31">
        <v>961.64025000000004</v>
      </c>
      <c r="S31" s="31">
        <v>1091.5164374999999</v>
      </c>
      <c r="T31" s="31">
        <v>1102.3710625000001</v>
      </c>
      <c r="U31" s="31">
        <v>1067.3258125</v>
      </c>
      <c r="V31" s="31">
        <v>1036.8472812500002</v>
      </c>
      <c r="W31" s="31">
        <v>990.67846874999998</v>
      </c>
      <c r="X31" s="31">
        <v>946.31065624999997</v>
      </c>
      <c r="Y31" s="32">
        <v>846.58268750000002</v>
      </c>
      <c r="Z31" s="33">
        <v>21278.176593749999</v>
      </c>
    </row>
    <row r="32">
      <c r="A32" s="30" t="s">
        <v>65</v>
      </c>
      <c r="B32" s="31">
        <v>780.24737500000003</v>
      </c>
      <c r="C32" s="31">
        <v>739.71334375000004</v>
      </c>
      <c r="D32" s="31">
        <v>719.27306250000004</v>
      </c>
      <c r="E32" s="31">
        <v>690.52931249999995</v>
      </c>
      <c r="F32" s="31">
        <v>668.73649999999998</v>
      </c>
      <c r="G32" s="31">
        <v>674.13690625000004</v>
      </c>
      <c r="H32" s="31">
        <v>702.61506250000002</v>
      </c>
      <c r="I32" s="31">
        <v>716.40543749999995</v>
      </c>
      <c r="J32" s="31">
        <v>774.75528125000005</v>
      </c>
      <c r="K32" s="31">
        <v>886.55328125000005</v>
      </c>
      <c r="L32" s="31">
        <v>960.66928125000004</v>
      </c>
      <c r="M32" s="31">
        <v>993.11828125</v>
      </c>
      <c r="N32" s="31">
        <v>991.17193750000001</v>
      </c>
      <c r="O32" s="31">
        <v>972.85796875000005</v>
      </c>
      <c r="P32" s="31">
        <v>963.09921874999998</v>
      </c>
      <c r="Q32" s="31">
        <v>976.05399999999997</v>
      </c>
      <c r="R32" s="31">
        <v>999.91096875000005</v>
      </c>
      <c r="S32" s="31">
        <v>1097.0298124999999</v>
      </c>
      <c r="T32" s="31">
        <v>1121.557</v>
      </c>
      <c r="U32" s="31">
        <v>1091.3028125000001</v>
      </c>
      <c r="V32" s="31">
        <v>1067.4338124999999</v>
      </c>
      <c r="W32" s="31">
        <v>1021.2245312499999</v>
      </c>
      <c r="X32" s="31">
        <v>964.87581250000005</v>
      </c>
      <c r="Y32" s="32">
        <v>892.98653124999998</v>
      </c>
      <c r="Z32" s="33">
        <v>21466.257531250001</v>
      </c>
    </row>
    <row r="33">
      <c r="A33" s="30" t="s">
        <v>66</v>
      </c>
      <c r="B33" s="31">
        <v>813.99003125000002</v>
      </c>
      <c r="C33" s="31">
        <v>756.05124999999998</v>
      </c>
      <c r="D33" s="31">
        <v>730.40084375000004</v>
      </c>
      <c r="E33" s="31">
        <v>725.84715625000001</v>
      </c>
      <c r="F33" s="31">
        <v>702.81537500000002</v>
      </c>
      <c r="G33" s="31">
        <v>705.48759374999997</v>
      </c>
      <c r="H33" s="31">
        <v>735.43790624999997</v>
      </c>
      <c r="I33" s="31">
        <v>790.61031249999996</v>
      </c>
      <c r="J33" s="31">
        <v>848.42218749999995</v>
      </c>
      <c r="K33" s="31">
        <v>930.73424999999997</v>
      </c>
      <c r="L33" s="31">
        <v>972.46862499999997</v>
      </c>
      <c r="M33" s="31">
        <v>991.91603124999995</v>
      </c>
      <c r="N33" s="31">
        <v>980.62018750000004</v>
      </c>
      <c r="O33" s="31">
        <v>984.20000000000005</v>
      </c>
      <c r="P33" s="31">
        <v>979.56728124999995</v>
      </c>
      <c r="Q33" s="31">
        <v>984.69524999999999</v>
      </c>
      <c r="R33" s="31">
        <v>994.02921875000004</v>
      </c>
      <c r="S33" s="31">
        <v>1094.8125</v>
      </c>
      <c r="T33" s="31">
        <v>1121.099125</v>
      </c>
      <c r="U33" s="31">
        <v>1094.9175625</v>
      </c>
      <c r="V33" s="31">
        <v>1073.6336249999999</v>
      </c>
      <c r="W33" s="31">
        <v>1036.7535</v>
      </c>
      <c r="X33" s="31">
        <v>960.91128125</v>
      </c>
      <c r="Y33" s="32">
        <v>882.57190624999998</v>
      </c>
      <c r="Z33" s="33">
        <v>21891.992999999999</v>
      </c>
    </row>
    <row r="34">
      <c r="A34" s="30" t="s">
        <v>67</v>
      </c>
      <c r="B34" s="31">
        <v>809.89678125</v>
      </c>
      <c r="C34" s="31">
        <v>763.04184375</v>
      </c>
      <c r="D34" s="31">
        <v>747.78137500000003</v>
      </c>
      <c r="E34" s="31">
        <v>713.35178125000004</v>
      </c>
      <c r="F34" s="31">
        <v>707.84037499999999</v>
      </c>
      <c r="G34" s="31">
        <v>721.08446875000004</v>
      </c>
      <c r="H34" s="31">
        <v>757.88424999999995</v>
      </c>
      <c r="I34" s="31">
        <v>772.79215624999995</v>
      </c>
      <c r="J34" s="31">
        <v>834.08668750000004</v>
      </c>
      <c r="K34" s="31">
        <v>943.65053124999997</v>
      </c>
      <c r="L34" s="31">
        <v>977.41824999999994</v>
      </c>
      <c r="M34" s="31">
        <v>978.80071874999999</v>
      </c>
      <c r="N34" s="31">
        <v>981.79949999999997</v>
      </c>
      <c r="O34" s="31">
        <v>967.14834374999998</v>
      </c>
      <c r="P34" s="31">
        <v>968.41499999999996</v>
      </c>
      <c r="Q34" s="31">
        <v>966.32037500000001</v>
      </c>
      <c r="R34" s="31">
        <v>1006.80125</v>
      </c>
      <c r="S34" s="31">
        <v>1114.0170000000001</v>
      </c>
      <c r="T34" s="31">
        <v>1130.1157499999999</v>
      </c>
      <c r="U34" s="31">
        <v>1115.5768125</v>
      </c>
      <c r="V34" s="31">
        <v>1103.7159375000001</v>
      </c>
      <c r="W34" s="31">
        <v>1053.9699687499999</v>
      </c>
      <c r="X34" s="31">
        <v>985.97815624999998</v>
      </c>
      <c r="Y34" s="32">
        <v>880.27937499999996</v>
      </c>
      <c r="Z34" s="33">
        <v>22001.7666875</v>
      </c>
    </row>
    <row r="35">
      <c r="A35" s="30" t="s">
        <v>68</v>
      </c>
      <c r="B35" s="31">
        <v>810.63003125</v>
      </c>
      <c r="C35" s="31">
        <v>764.35787500000004</v>
      </c>
      <c r="D35" s="31">
        <v>743.69574999999998</v>
      </c>
      <c r="E35" s="31">
        <v>738.35346875000005</v>
      </c>
      <c r="F35" s="31">
        <v>744.22643749999997</v>
      </c>
      <c r="G35" s="31">
        <v>716.46865624999998</v>
      </c>
      <c r="H35" s="31">
        <v>744.60478124999997</v>
      </c>
      <c r="I35" s="31">
        <v>775.52834374999998</v>
      </c>
      <c r="J35" s="31">
        <v>822.51384374999998</v>
      </c>
      <c r="K35" s="31">
        <v>920.20331250000004</v>
      </c>
      <c r="L35" s="31">
        <v>980.63021875000004</v>
      </c>
      <c r="M35" s="31">
        <v>1000.6570625000001</v>
      </c>
      <c r="N35" s="31">
        <v>1009.79040625</v>
      </c>
      <c r="O35" s="31">
        <v>993.96381250000002</v>
      </c>
      <c r="P35" s="31">
        <v>997.72687499999995</v>
      </c>
      <c r="Q35" s="31">
        <v>1015.77515625</v>
      </c>
      <c r="R35" s="31">
        <v>1032.6883124999999</v>
      </c>
      <c r="S35" s="31">
        <v>1124.9789375</v>
      </c>
      <c r="T35" s="31">
        <v>1161.632625</v>
      </c>
      <c r="U35" s="31">
        <v>1146.9880625000001</v>
      </c>
      <c r="V35" s="31">
        <v>1119.184375</v>
      </c>
      <c r="W35" s="31">
        <v>1074.5638750000001</v>
      </c>
      <c r="X35" s="31">
        <v>1022.0798437500001</v>
      </c>
      <c r="Y35" s="32">
        <v>927.63424999999995</v>
      </c>
      <c r="Z35" s="33">
        <v>22388.8763125</v>
      </c>
    </row>
    <row r="36">
      <c r="A36" s="30" t="s">
        <v>69</v>
      </c>
      <c r="B36" s="31">
        <v>850.84228125000004</v>
      </c>
      <c r="C36" s="31">
        <v>805.95743749999997</v>
      </c>
      <c r="D36" s="31">
        <v>780.28568749999999</v>
      </c>
      <c r="E36" s="31">
        <v>762.65196875000004</v>
      </c>
      <c r="F36" s="31">
        <v>755.64603124999996</v>
      </c>
      <c r="G36" s="31">
        <v>760.03118749999999</v>
      </c>
      <c r="H36" s="31">
        <v>786.69271875000004</v>
      </c>
      <c r="I36" s="31">
        <v>778.80503124999996</v>
      </c>
      <c r="J36" s="31">
        <v>853.24521875000005</v>
      </c>
      <c r="K36" s="31">
        <v>966.72212500000001</v>
      </c>
      <c r="L36" s="31">
        <v>1025.3259375</v>
      </c>
      <c r="M36" s="31">
        <v>1032.2510937500001</v>
      </c>
      <c r="N36" s="31">
        <v>980.69284374999995</v>
      </c>
      <c r="O36" s="31">
        <v>985.57903124999996</v>
      </c>
      <c r="P36" s="31">
        <v>982.40971875000002</v>
      </c>
      <c r="Q36" s="31">
        <v>985.57543750000002</v>
      </c>
      <c r="R36" s="31">
        <v>1016.7960312500002</v>
      </c>
      <c r="S36" s="31">
        <v>1148.9275625</v>
      </c>
      <c r="T36" s="31">
        <v>1185.6744375000001</v>
      </c>
      <c r="U36" s="31">
        <v>1155.8363125000001</v>
      </c>
      <c r="V36" s="31">
        <v>1105.0218749999999</v>
      </c>
      <c r="W36" s="31">
        <v>1053.9211875000001</v>
      </c>
      <c r="X36" s="31">
        <v>1005.44765625</v>
      </c>
      <c r="Y36" s="32">
        <v>909.60553125000001</v>
      </c>
      <c r="Z36" s="33">
        <v>22673.944343750001</v>
      </c>
    </row>
    <row r="37">
      <c r="A37" s="30" t="s">
        <v>70</v>
      </c>
      <c r="B37" s="31">
        <v>801.14462500000002</v>
      </c>
      <c r="C37" s="31">
        <v>758.82453124999995</v>
      </c>
      <c r="D37" s="31">
        <v>741.13203124999995</v>
      </c>
      <c r="E37" s="31">
        <v>732.94009374999996</v>
      </c>
      <c r="F37" s="31">
        <v>744.26778124999998</v>
      </c>
      <c r="G37" s="31">
        <v>749.09743749999996</v>
      </c>
      <c r="H37" s="31">
        <v>769.29659375000006</v>
      </c>
      <c r="I37" s="31">
        <v>745.31815625000002</v>
      </c>
      <c r="J37" s="31">
        <v>838.84368749999999</v>
      </c>
      <c r="K37" s="31">
        <v>950.31446874999995</v>
      </c>
      <c r="L37" s="31">
        <v>972.72178125000005</v>
      </c>
      <c r="M37" s="31">
        <v>991.09037499999999</v>
      </c>
      <c r="N37" s="31">
        <v>998.32178124999996</v>
      </c>
      <c r="O37" s="31">
        <v>986.56343749999996</v>
      </c>
      <c r="P37" s="31">
        <v>953.89274999999998</v>
      </c>
      <c r="Q37" s="31">
        <v>979.60284375000003</v>
      </c>
      <c r="R37" s="31">
        <v>992.59915624999996</v>
      </c>
      <c r="S37" s="31">
        <v>1091.0216875000001</v>
      </c>
      <c r="T37" s="31">
        <v>1135.5329999999999</v>
      </c>
      <c r="U37" s="31">
        <v>1105.5044375</v>
      </c>
      <c r="V37" s="31">
        <v>1047.0778124999999</v>
      </c>
      <c r="W37" s="31">
        <v>1003.3394375</v>
      </c>
      <c r="X37" s="31">
        <v>962.80146875000003</v>
      </c>
      <c r="Y37" s="32">
        <v>869.85781250000002</v>
      </c>
      <c r="Z37" s="33">
        <v>21921.107187500002</v>
      </c>
    </row>
    <row r="38">
      <c r="A38" s="30" t="s">
        <v>71</v>
      </c>
      <c r="B38" s="31">
        <v>803.08403124999995</v>
      </c>
      <c r="C38" s="31">
        <v>764.66306250000002</v>
      </c>
      <c r="D38" s="31">
        <v>736.61287500000003</v>
      </c>
      <c r="E38" s="31">
        <v>725.57462499999997</v>
      </c>
      <c r="F38" s="31">
        <v>730.88128125000003</v>
      </c>
      <c r="G38" s="31">
        <v>734.22196874999997</v>
      </c>
      <c r="H38" s="31">
        <v>731.80940625000005</v>
      </c>
      <c r="I38" s="31">
        <v>737.71456250000006</v>
      </c>
      <c r="J38" s="31">
        <v>809.29228124999997</v>
      </c>
      <c r="K38" s="31">
        <v>927.87906250000003</v>
      </c>
      <c r="L38" s="31">
        <v>1011.2659062499999</v>
      </c>
      <c r="M38" s="31">
        <v>1034.9640625</v>
      </c>
      <c r="N38" s="31">
        <v>1028.28871875</v>
      </c>
      <c r="O38" s="31">
        <v>992.2600625</v>
      </c>
      <c r="P38" s="31">
        <v>974.04899999999998</v>
      </c>
      <c r="Q38" s="31">
        <v>970.82409374999997</v>
      </c>
      <c r="R38" s="31">
        <v>1001.4110625</v>
      </c>
      <c r="S38" s="31">
        <v>1124.7760000000001</v>
      </c>
      <c r="T38" s="31">
        <v>1121.788125</v>
      </c>
      <c r="U38" s="31">
        <v>1109.6905624999999</v>
      </c>
      <c r="V38" s="31">
        <v>1073.7227499999999</v>
      </c>
      <c r="W38" s="31">
        <v>1032.5421562500001</v>
      </c>
      <c r="X38" s="31">
        <v>968.91865625000003</v>
      </c>
      <c r="Y38" s="32">
        <v>887.44449999999995</v>
      </c>
      <c r="Z38" s="33">
        <v>22033.678812499998</v>
      </c>
    </row>
    <row r="39">
      <c r="A39" s="30" t="s">
        <v>72</v>
      </c>
      <c r="B39" s="31">
        <v>805.94574999999998</v>
      </c>
      <c r="C39" s="31">
        <v>766.06837499999995</v>
      </c>
      <c r="D39" s="31">
        <v>741.84831250000002</v>
      </c>
      <c r="E39" s="31">
        <v>727.51228125</v>
      </c>
      <c r="F39" s="31">
        <v>721.90053124999997</v>
      </c>
      <c r="G39" s="31">
        <v>721.40290625</v>
      </c>
      <c r="H39" s="31">
        <v>724.75784375000001</v>
      </c>
      <c r="I39" s="31">
        <v>713.40571875000001</v>
      </c>
      <c r="J39" s="31">
        <v>773.45168750000005</v>
      </c>
      <c r="K39" s="31">
        <v>911.83162500000003</v>
      </c>
      <c r="L39" s="31">
        <v>976.88784375</v>
      </c>
      <c r="M39" s="31">
        <v>999.97637499999996</v>
      </c>
      <c r="N39" s="31">
        <v>996.75540624999996</v>
      </c>
      <c r="O39" s="31">
        <v>1000.04121875</v>
      </c>
      <c r="P39" s="31">
        <v>964.00149999999996</v>
      </c>
      <c r="Q39" s="31">
        <v>958.99393750000002</v>
      </c>
      <c r="R39" s="31">
        <v>989.14099999999996</v>
      </c>
      <c r="S39" s="31">
        <v>1092.9969375000001</v>
      </c>
      <c r="T39" s="31">
        <v>1129.6348125</v>
      </c>
      <c r="U39" s="31">
        <v>1119.7560000000001</v>
      </c>
      <c r="V39" s="31">
        <v>1079.1328125</v>
      </c>
      <c r="W39" s="31">
        <v>1042.2759375000001</v>
      </c>
      <c r="X39" s="31">
        <v>993.87687500000004</v>
      </c>
      <c r="Y39" s="32">
        <v>892.68887500000005</v>
      </c>
      <c r="Z39" s="33">
        <v>21844.284562500001</v>
      </c>
    </row>
    <row r="40">
      <c r="A40" s="30" t="s">
        <v>73</v>
      </c>
      <c r="B40" s="31">
        <v>811.05724999999995</v>
      </c>
      <c r="C40" s="31">
        <v>747.65925000000004</v>
      </c>
      <c r="D40" s="31">
        <v>719.45550000000003</v>
      </c>
      <c r="E40" s="31">
        <v>704.87821874999997</v>
      </c>
      <c r="F40" s="31">
        <v>700.16009374999999</v>
      </c>
      <c r="G40" s="31">
        <v>709.36278125000001</v>
      </c>
      <c r="H40" s="31">
        <v>739.90043749999995</v>
      </c>
      <c r="I40" s="31">
        <v>749.23946875000001</v>
      </c>
      <c r="J40" s="31">
        <v>839.01484374999995</v>
      </c>
      <c r="K40" s="31">
        <v>950.64709374999995</v>
      </c>
      <c r="L40" s="31">
        <v>1005.91121875</v>
      </c>
      <c r="M40" s="31">
        <v>1020.3078124999998</v>
      </c>
      <c r="N40" s="31">
        <v>1011.77659375</v>
      </c>
      <c r="O40" s="31">
        <v>1011.95028125</v>
      </c>
      <c r="P40" s="31">
        <v>996.50121875000002</v>
      </c>
      <c r="Q40" s="31">
        <v>1028.6027812499999</v>
      </c>
      <c r="R40" s="31">
        <v>1049.8069062500001</v>
      </c>
      <c r="S40" s="31">
        <v>1119.539</v>
      </c>
      <c r="T40" s="31">
        <v>1109.8263750000001</v>
      </c>
      <c r="U40" s="31">
        <v>1082.2141875</v>
      </c>
      <c r="V40" s="31">
        <v>1061.19565625</v>
      </c>
      <c r="W40" s="31">
        <v>1009.89625</v>
      </c>
      <c r="X40" s="31">
        <v>945.52615624999999</v>
      </c>
      <c r="Y40" s="32">
        <v>854.51362500000005</v>
      </c>
      <c r="Z40" s="33">
        <v>21978.942999999999</v>
      </c>
    </row>
    <row r="41">
      <c r="A41" s="30" t="s">
        <v>74</v>
      </c>
      <c r="B41" s="31">
        <v>782.13268749999997</v>
      </c>
      <c r="C41" s="31">
        <v>733.69953124999995</v>
      </c>
      <c r="D41" s="31">
        <v>702.5284375</v>
      </c>
      <c r="E41" s="31">
        <v>710.27565625</v>
      </c>
      <c r="F41" s="31">
        <v>706.76440624999998</v>
      </c>
      <c r="G41" s="31">
        <v>714.88515625000002</v>
      </c>
      <c r="H41" s="31">
        <v>740.90962500000001</v>
      </c>
      <c r="I41" s="31">
        <v>735.75184375000003</v>
      </c>
      <c r="J41" s="31">
        <v>838.81331250000005</v>
      </c>
      <c r="K41" s="31">
        <v>940.45437500000003</v>
      </c>
      <c r="L41" s="31">
        <v>1004.86396875</v>
      </c>
      <c r="M41" s="31">
        <v>1011.949875</v>
      </c>
      <c r="N41" s="31">
        <v>1024.7955937500001</v>
      </c>
      <c r="O41" s="31">
        <v>997.524</v>
      </c>
      <c r="P41" s="31">
        <v>995.60974999999996</v>
      </c>
      <c r="Q41" s="31">
        <v>965.40409375000002</v>
      </c>
      <c r="R41" s="31">
        <v>990.32071874999997</v>
      </c>
      <c r="S41" s="31">
        <v>1093.34575</v>
      </c>
      <c r="T41" s="31">
        <v>1147.033625</v>
      </c>
      <c r="U41" s="31">
        <v>1146.9910625</v>
      </c>
      <c r="V41" s="31">
        <v>1084.7246250000001</v>
      </c>
      <c r="W41" s="31">
        <v>1023.1324375000002</v>
      </c>
      <c r="X41" s="31">
        <v>959.79337499999997</v>
      </c>
      <c r="Y41" s="32">
        <v>871.83718750000003</v>
      </c>
      <c r="Z41" s="33">
        <v>21923.541093749998</v>
      </c>
    </row>
    <row r="42">
      <c r="A42" s="30" t="s">
        <v>75</v>
      </c>
      <c r="B42" s="31">
        <v>800.71887500000003</v>
      </c>
      <c r="C42" s="31">
        <v>757.97587499999997</v>
      </c>
      <c r="D42" s="31">
        <v>733.15053124999997</v>
      </c>
      <c r="E42" s="31">
        <v>717.62290625000003</v>
      </c>
      <c r="F42" s="31">
        <v>717.42278124999996</v>
      </c>
      <c r="G42" s="31">
        <v>717.20500000000004</v>
      </c>
      <c r="H42" s="31">
        <v>755.01896875</v>
      </c>
      <c r="I42" s="31">
        <v>755.85803124999995</v>
      </c>
      <c r="J42" s="31">
        <v>860.62309374999995</v>
      </c>
      <c r="K42" s="31">
        <v>969.08393750000005</v>
      </c>
      <c r="L42" s="31">
        <v>1034.6762812500001</v>
      </c>
      <c r="M42" s="31">
        <v>1073.8140000000001</v>
      </c>
      <c r="N42" s="31">
        <v>1051.3641875000001</v>
      </c>
      <c r="O42" s="31">
        <v>1053.4640312500001</v>
      </c>
      <c r="P42" s="31">
        <v>1034.9698749999998</v>
      </c>
      <c r="Q42" s="31">
        <v>1039.4150312499999</v>
      </c>
      <c r="R42" s="31">
        <v>1033.0549375000001</v>
      </c>
      <c r="S42" s="31">
        <v>1155.0361250000001</v>
      </c>
      <c r="T42" s="31">
        <v>1184.4058124999999</v>
      </c>
      <c r="U42" s="31">
        <v>1154.0106874999999</v>
      </c>
      <c r="V42" s="31">
        <v>1117.2473749999999</v>
      </c>
      <c r="W42" s="31">
        <v>1042.24834375</v>
      </c>
      <c r="X42" s="31">
        <v>981.97946875000002</v>
      </c>
      <c r="Y42" s="32">
        <v>899.22775000000001</v>
      </c>
      <c r="Z42" s="33">
        <v>22639.59390625</v>
      </c>
    </row>
    <row r="43">
      <c r="A43" s="30" t="s">
        <v>76</v>
      </c>
      <c r="B43" s="31">
        <v>22070.724531250002</v>
      </c>
      <c r="C43" s="31">
        <v>20764.43734375</v>
      </c>
      <c r="D43" s="31">
        <v>19954.4401875</v>
      </c>
      <c r="E43" s="31">
        <v>19511.932718749998</v>
      </c>
      <c r="F43" s="31">
        <v>19376.380499999999</v>
      </c>
      <c r="G43" s="31">
        <v>19448.42509375</v>
      </c>
      <c r="H43" s="31">
        <v>20162.408531249999</v>
      </c>
      <c r="I43" s="31">
        <v>20547.33853125</v>
      </c>
      <c r="J43" s="31">
        <v>22372.347843750002</v>
      </c>
      <c r="K43" s="31">
        <v>25989.997562500001</v>
      </c>
      <c r="L43" s="31">
        <v>27399.322281249999</v>
      </c>
      <c r="M43" s="31">
        <v>27919.26715625</v>
      </c>
      <c r="N43" s="31">
        <v>27698.872562500001</v>
      </c>
      <c r="O43" s="31">
        <v>27388.128124999999</v>
      </c>
      <c r="P43" s="31">
        <v>27226.756375000001</v>
      </c>
      <c r="Q43" s="31">
        <v>27422.284593749999</v>
      </c>
      <c r="R43" s="31">
        <v>28547.335875000001</v>
      </c>
      <c r="S43" s="31">
        <v>31787.896250000002</v>
      </c>
      <c r="T43" s="31">
        <v>32248.584625</v>
      </c>
      <c r="U43" s="31">
        <v>31685.93796875</v>
      </c>
      <c r="V43" s="31">
        <v>30752.220937499998</v>
      </c>
      <c r="W43" s="31">
        <v>29436.136656250001</v>
      </c>
      <c r="X43" s="31">
        <v>27642.96675</v>
      </c>
      <c r="Y43" s="32">
        <v>25103.24103125</v>
      </c>
      <c r="Z43" s="33">
        <v>612457.38403125003</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